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B37DE19A-A885-4BE2-B8BE-653D5DEEE5DB}" xr6:coauthVersionLast="47" xr6:coauthVersionMax="47" xr10:uidLastSave="{00000000-0000-0000-0000-000000000000}"/>
  <bookViews>
    <workbookView xWindow="-120" yWindow="-120" windowWidth="29040" windowHeight="15840" tabRatio="844" activeTab="1" xr2:uid="{00000000-000D-0000-FFFF-FFFF00000000}"/>
  </bookViews>
  <sheets>
    <sheet name="MART 2026" sheetId="10" r:id="rId1"/>
    <sheet name="NİSAN 2026" sheetId="11" r:id="rId2"/>
    <sheet name="MAYIS 2026" sheetId="12" r:id="rId3"/>
    <sheet name="HAZİRAN 2026" sheetId="1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7" i="13" l="1"/>
  <c r="J36" i="13"/>
  <c r="L36" i="13" s="1"/>
  <c r="N36" i="13" s="1"/>
  <c r="N34" i="13"/>
  <c r="J37" i="12"/>
  <c r="J36" i="12"/>
  <c r="L36" i="12" s="1"/>
  <c r="N36" i="12" s="1"/>
  <c r="N34" i="12"/>
  <c r="N34" i="11"/>
  <c r="J37" i="10"/>
  <c r="J36" i="10"/>
  <c r="L36" i="10" s="1"/>
  <c r="N36" i="10" s="1"/>
  <c r="N34" i="10"/>
  <c r="AC2" i="13" l="1"/>
  <c r="AC2" i="12"/>
  <c r="AC2" i="11"/>
  <c r="AC2" i="10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3" l="1"/>
  <c r="F37" i="11"/>
  <c r="J36" i="11" s="1"/>
  <c r="F37" i="10"/>
  <c r="L36" i="11" l="1"/>
  <c r="N36" i="11" s="1"/>
  <c r="J37" i="11"/>
  <c r="J35" i="10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</calcChain>
</file>

<file path=xl/sharedStrings.xml><?xml version="1.0" encoding="utf-8"?>
<sst xmlns="http://schemas.openxmlformats.org/spreadsheetml/2006/main" count="149" uniqueCount="35">
  <si>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</si>
  <si>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</si>
  <si>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</si>
  <si>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</si>
  <si>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</si>
  <si>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</si>
  <si>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</si>
  <si>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</si>
  <si>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</si>
  <si>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</si>
  <si>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</si>
  <si>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</si>
  <si>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</si>
  <si>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</si>
  <si>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</si>
  <si>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</si>
  <si>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</si>
  <si>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</si>
  <si>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</si>
  <si>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</si>
  <si>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</si>
  <si>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</si>
  <si>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</si>
  <si>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</si>
  <si>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</si>
  <si>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</si>
  <si>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</si>
  <si>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</si>
  <si>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</si>
  <si>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</si>
  <si>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</si>
  <si>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</si>
  <si>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</si>
  <si>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EMİNE TUĞÇE İNCEDAĞ</t>
  </si>
  <si>
    <t>V.EYYÜPAĞA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</si>
</sst>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57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B20" sqref="B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33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46097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46098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46100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46101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46102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46103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46104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46105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46106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46107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46108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46109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46110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46111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7">
        <v>46112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J36-J4-J5-J6+J37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  <c r="M40" s="17" t="s">
        <v>25</v>
      </c>
      <c r="N40" s="40"/>
    </row>
    <row r="41" spans="2:14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tabSelected="1" zoomScale="85" zoomScaleNormal="85" workbookViewId="0">
      <selection activeCell="N14" sqref="N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33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525</v>
      </c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46114</v>
      </c>
      <c r="C5" s="8">
        <v>540</v>
      </c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46115</v>
      </c>
      <c r="C6" s="8">
        <v>532</v>
      </c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514</v>
      </c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2026'!J39*-1</f>
        <v>0</v>
      </c>
    </row>
    <row r="8" spans="2:29" x14ac:dyDescent="0.25">
      <c r="B8" s="7">
        <v>46117</v>
      </c>
      <c r="C8" s="8">
        <v>527</v>
      </c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>
        <v>507</v>
      </c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46119</v>
      </c>
      <c r="C10" s="8">
        <v>517</v>
      </c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>
        <v>513</v>
      </c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46121</v>
      </c>
      <c r="C12" s="8">
        <v>516</v>
      </c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>
        <v>527</v>
      </c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>
        <v>512</v>
      </c>
      <c r="D14" s="9"/>
      <c r="E14" s="10"/>
      <c r="F14" s="33">
        <f t="shared" si="0"/>
        <v>0</v>
      </c>
      <c r="G14" s="15">
        <v>46122</v>
      </c>
      <c r="H14" s="16" t="s">
        <v>34</v>
      </c>
      <c r="I14" s="17"/>
      <c r="J14" s="18">
        <v>55000</v>
      </c>
    </row>
    <row r="15" spans="2:29" x14ac:dyDescent="0.25">
      <c r="B15" s="7">
        <v>46124</v>
      </c>
      <c r="C15" s="8">
        <v>481</v>
      </c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46125</v>
      </c>
      <c r="C16" s="8">
        <v>551</v>
      </c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46126</v>
      </c>
      <c r="C17" s="8">
        <v>540</v>
      </c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46127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46128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46129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46130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46131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46132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46133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46134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46135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46136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46137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46138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46139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46140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46141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46142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7302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55000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J36-J4-J5-J6+J37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7302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-55000</v>
      </c>
      <c r="M39" s="17"/>
      <c r="N39" s="40">
        <f>J39+N34</f>
        <v>-55000</v>
      </c>
    </row>
    <row r="40" spans="2:14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  <c r="M40" s="17" t="s">
        <v>25</v>
      </c>
      <c r="N40" s="40"/>
    </row>
    <row r="41" spans="2:14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  <c r="M41" s="17" t="s">
        <v>32</v>
      </c>
      <c r="N41" s="40">
        <f>N40+N39</f>
        <v>-55000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D28" sqref="D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33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46144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46145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2026'!J39*-1</f>
        <v>55000</v>
      </c>
    </row>
    <row r="8" spans="2:29" x14ac:dyDescent="0.25">
      <c r="B8" s="7">
        <v>46147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46156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46157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46158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46159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46160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46161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46162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46163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46164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46165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46166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46167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46168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46169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46170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46171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46172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7">
        <v>46173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55000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J36-J4-J5-J6+J37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-55000</v>
      </c>
      <c r="M39" s="17"/>
      <c r="N39" s="40">
        <f>J39+N34</f>
        <v>-55000</v>
      </c>
    </row>
    <row r="40" spans="2:14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  <c r="M40" s="17" t="s">
        <v>25</v>
      </c>
      <c r="N40" s="40"/>
    </row>
    <row r="41" spans="2:14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  <c r="M41" s="17" t="s">
        <v>32</v>
      </c>
      <c r="N41" s="40">
        <f>N40+N39</f>
        <v>-55000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D24" sqref="D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9" t="s">
        <v>33</v>
      </c>
      <c r="C2" s="50"/>
      <c r="D2" s="50"/>
      <c r="E2" s="50"/>
      <c r="F2" s="50"/>
      <c r="G2" s="50"/>
      <c r="H2" s="50"/>
      <c r="I2" s="50"/>
      <c r="J2" s="5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55000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52" t="s">
        <v>11</v>
      </c>
      <c r="I35" s="52"/>
      <c r="J35" s="25">
        <f>SUM(J4:J34)</f>
        <v>55000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3" t="s">
        <v>13</v>
      </c>
      <c r="I36" s="53"/>
      <c r="J36" s="18">
        <f>F36+F37</f>
        <v>0</v>
      </c>
      <c r="L36" s="31">
        <f>J36-J4-J5-J6+J37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54" t="s">
        <v>16</v>
      </c>
      <c r="C39" s="55"/>
      <c r="D39" s="27"/>
      <c r="E39" s="37"/>
      <c r="F39" s="38"/>
      <c r="G39" s="28"/>
      <c r="H39" s="56" t="s">
        <v>17</v>
      </c>
      <c r="I39" s="56"/>
      <c r="J39" s="29">
        <f>J36+J37+J38-J35</f>
        <v>-55000</v>
      </c>
      <c r="M39" s="17"/>
      <c r="N39" s="40">
        <f>J39+N34</f>
        <v>-55000</v>
      </c>
    </row>
    <row r="40" spans="2:14" ht="15.75" thickBot="1" x14ac:dyDescent="0.3">
      <c r="B40" s="46"/>
      <c r="C40" s="47"/>
      <c r="D40" s="47"/>
      <c r="E40" s="47"/>
      <c r="F40" s="47"/>
      <c r="G40" s="47"/>
      <c r="H40" s="47"/>
      <c r="I40" s="47"/>
      <c r="J40" s="48"/>
      <c r="M40" s="17" t="s">
        <v>25</v>
      </c>
      <c r="N40" s="40"/>
    </row>
    <row r="41" spans="2:14" ht="15.75" thickBot="1" x14ac:dyDescent="0.3">
      <c r="B41" s="46"/>
      <c r="C41" s="47"/>
      <c r="D41" s="47"/>
      <c r="E41" s="47"/>
      <c r="F41" s="47"/>
      <c r="G41" s="47"/>
      <c r="H41" s="47"/>
      <c r="I41" s="47"/>
      <c r="J41" s="48"/>
      <c r="M41" s="17" t="s">
        <v>32</v>
      </c>
      <c r="N41" s="40">
        <f>N40+N39</f>
        <v>-55000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2026-04-14T16:48:54Z</dcterms:modified>
</cp:coreProperties>
</file>